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b\metroshared\Deleted After 30 Days\2018 TIP Call for Projects\West Bellfort Park &amp; Ride App\West Belfort P&amp;R Final\"/>
    </mc:Choice>
  </mc:AlternateContent>
  <xr:revisionPtr revIDLastSave="0" documentId="10_ncr:100000_{2BC1D07D-E99C-4E14-8D2A-38149A9838FC}" xr6:coauthVersionLast="31" xr6:coauthVersionMax="31" xr10:uidLastSave="{00000000-0000-0000-0000-000000000000}"/>
  <bookViews>
    <workbookView xWindow="0" yWindow="0" windowWidth="25440" windowHeight="1402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79017"/>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s="1"/>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H4" i="7" s="1"/>
  <c r="G4" i="5"/>
  <c r="G5" i="5" s="1"/>
  <c r="G6" i="5" s="1"/>
  <c r="G7" i="5" s="1"/>
  <c r="G8" i="5" s="1"/>
  <c r="G9" i="5" s="1"/>
  <c r="G10" i="5" s="1"/>
  <c r="G11" i="5" s="1"/>
  <c r="G12" i="5" s="1"/>
  <c r="G13" i="5" s="1"/>
  <c r="G14" i="5" s="1"/>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s="1"/>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K37" i="19"/>
  <c r="B38" i="11" l="1"/>
  <c r="B37" i="11"/>
  <c r="L37" i="19"/>
  <c r="M4" i="19"/>
  <c r="M37" i="19" s="1"/>
  <c r="Q4" i="19"/>
  <c r="Q37" i="19" s="1"/>
  <c r="P37" i="19"/>
  <c r="B31" i="11" l="1"/>
  <c r="B30" i="11"/>
  <c r="B34" i="11" l="1"/>
</calcChain>
</file>

<file path=xl/sharedStrings.xml><?xml version="1.0" encoding="utf-8"?>
<sst xmlns="http://schemas.openxmlformats.org/spreadsheetml/2006/main" count="267" uniqueCount="133">
  <si>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</si>
  <si>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</si>
  <si>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</si>
  <si>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</si>
  <si>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</si>
  <si>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</si>
  <si>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</si>
  <si>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</si>
  <si>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</si>
  <si>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</si>
  <si>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</si>
  <si>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</si>
  <si>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</si>
  <si>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</si>
  <si>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</si>
  <si>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</si>
  <si>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</si>
  <si>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</si>
  <si>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</si>
  <si>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</si>
  <si>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</si>
  <si>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</si>
  <si>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</si>
  <si>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</si>
  <si>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</si>
  <si>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</si>
  <si>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</si>
  <si>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</si>
  <si>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</si>
  <si>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</si>
  <si>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</si>
  <si>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</si>
  <si>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</si>
  <si>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</si>
  <si>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</si>
  <si>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</si>
  <si>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</si>
  <si>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</si>
  <si>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</si>
  <si>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</si>
  <si>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</si>
  <si>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</si>
  <si>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</si>
  <si>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</si>
  <si>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</si>
  <si>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</si>
  <si>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</si>
  <si>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</si>
  <si>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</si>
  <si>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</si>
  <si>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</si>
  <si>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</si>
  <si>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</si>
  <si>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</si>
  <si>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</si>
  <si>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</si>
  <si>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</si>
  <si>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</si>
  <si>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</si>
  <si>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</si>
  <si>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</si>
  <si>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</si>
  <si>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</si>
  <si>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</si>
  <si>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</si>
  <si>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</si>
  <si>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</si>
  <si>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</si>
  <si>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</si>
  <si>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</si>
  <si>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</si>
  <si>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</si>
  <si>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</si>
  <si>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</si>
  <si>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</si>
  <si>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</si>
  <si>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</si>
  <si>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</si>
  <si>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</si>
  <si>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</si>
  <si>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</si>
  <si>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</si>
  <si>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</si>
  <si>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</si>
  <si>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</si>
  <si>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</si>
  <si>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</si>
  <si>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</si>
  <si>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</si>
  <si>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</si>
  <si>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</si>
  <si>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</si>
  <si>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</si>
  <si>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</si>
  <si>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</si>
  <si>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</si>
  <si>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</si>
  <si>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</si>
  <si>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</si>
  <si>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</si>
  <si>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</si>
  <si>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</si>
  <si>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</si>
  <si>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</si>
  <si>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</si>
  <si>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</si>
  <si>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</si>
  <si>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</si>
  <si>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</si>
  <si>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</si>
  <si>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</si>
  <si>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</si>
  <si>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</si>
  <si>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</si>
  <si>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</si>
  <si>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</si>
  <si>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</si>
  <si>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</si>
  <si>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</si>
  <si>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</si>
  <si>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</si>
  <si>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</si>
  <si>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</si>
  <si>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</si>
  <si>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</si>
  <si>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</si>
  <si>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</si>
  <si>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</si>
  <si>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</si>
  <si>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West Belfort PNR</t>
  </si>
  <si>
    <t>From loaded networks provided by H-GAC</t>
  </si>
  <si>
    <t>Regional Model loaded networks in NoBuild</t>
  </si>
  <si>
    <t>Regional Model loaded networks in Build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</si>
</sst>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1" t="s">
        <v>29</v>
      </c>
      <c r="E6" s="122"/>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1" t="s">
        <v>29</v>
      </c>
      <c r="E6" s="122"/>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1" t="s">
        <v>30</v>
      </c>
      <c r="E8" s="122"/>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I40"/>
  <sheetViews>
    <sheetView tabSelected="1" view="pageBreakPreview" zoomScaleNormal="100" zoomScaleSheetLayoutView="100" workbookViewId="0">
      <selection activeCell="F13" sqref="F13"/>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x14ac:dyDescent="0.25">
      <c r="A6" s="6" t="s">
        <v>8</v>
      </c>
      <c r="B6" s="6" t="s">
        <v>129</v>
      </c>
      <c r="D6" s="6"/>
      <c r="E6" s="99" t="s">
        <v>91</v>
      </c>
    </row>
    <row r="7" spans="1:5" x14ac:dyDescent="0.25">
      <c r="A7" s="6" t="s">
        <v>51</v>
      </c>
      <c r="B7" s="6">
        <v>298</v>
      </c>
      <c r="D7" s="98"/>
      <c r="E7" s="99" t="s">
        <v>127</v>
      </c>
    </row>
    <row r="8" spans="1:5" x14ac:dyDescent="0.25">
      <c r="A8" s="6" t="s">
        <v>52</v>
      </c>
      <c r="B8" s="6"/>
      <c r="D8" s="103"/>
      <c r="E8" s="99" t="s">
        <v>92</v>
      </c>
    </row>
    <row r="9" spans="1:5" x14ac:dyDescent="0.25">
      <c r="A9" s="6" t="s">
        <v>64</v>
      </c>
      <c r="B9" s="104" t="s">
        <v>71</v>
      </c>
      <c r="D9" s="105"/>
      <c r="E9" s="99" t="s">
        <v>93</v>
      </c>
    </row>
    <row r="11" spans="1:5" x14ac:dyDescent="0.25">
      <c r="A11" s="63"/>
      <c r="B11" s="63"/>
    </row>
    <row r="12" spans="1:5" x14ac:dyDescent="0.25">
      <c r="A12" s="102" t="s">
        <v>85</v>
      </c>
      <c r="B12" s="63"/>
    </row>
    <row r="13" spans="1:5" x14ac:dyDescent="0.25">
      <c r="A13" s="6" t="s">
        <v>56</v>
      </c>
      <c r="B13" s="45">
        <v>2022</v>
      </c>
    </row>
    <row r="14" spans="1:5" x14ac:dyDescent="0.25">
      <c r="A14" s="6" t="s">
        <v>86</v>
      </c>
      <c r="B14" s="6" t="s">
        <v>121</v>
      </c>
    </row>
    <row r="15" spans="1:5" x14ac:dyDescent="0.25">
      <c r="A15" s="106" t="s">
        <v>87</v>
      </c>
      <c r="B15" s="57" t="s">
        <v>76</v>
      </c>
    </row>
    <row r="16" spans="1:5" x14ac:dyDescent="0.25">
      <c r="A16" s="106" t="s">
        <v>88</v>
      </c>
      <c r="B16" s="57">
        <v>15.3</v>
      </c>
    </row>
    <row r="17" spans="1:5" x14ac:dyDescent="0.25">
      <c r="A17" s="107" t="s">
        <v>95</v>
      </c>
      <c r="B17" s="57">
        <v>36</v>
      </c>
      <c r="E17" s="99" t="s">
        <v>131</v>
      </c>
    </row>
    <row r="18" spans="1:5" x14ac:dyDescent="0.25">
      <c r="A18" s="107" t="s">
        <v>96</v>
      </c>
      <c r="B18" s="57">
        <v>37.9</v>
      </c>
      <c r="E18" s="99" t="s">
        <v>132</v>
      </c>
    </row>
    <row r="19" spans="1:5" x14ac:dyDescent="0.25">
      <c r="A19" s="96" t="s">
        <v>97</v>
      </c>
      <c r="B19" s="97">
        <f>VLOOKUP(B14,'Service Life'!C6:D8,2,FALSE)</f>
        <v>20</v>
      </c>
    </row>
    <row r="21" spans="1:5" x14ac:dyDescent="0.25">
      <c r="A21" s="102" t="s">
        <v>89</v>
      </c>
    </row>
    <row r="22" spans="1:5" ht="20.25" customHeight="1" x14ac:dyDescent="0.25">
      <c r="A22" s="107" t="s">
        <v>90</v>
      </c>
      <c r="B22" s="119">
        <v>196442</v>
      </c>
      <c r="E22" s="99" t="s">
        <v>130</v>
      </c>
    </row>
    <row r="23" spans="1:5" ht="30" x14ac:dyDescent="0.25">
      <c r="A23" s="118" t="s">
        <v>101</v>
      </c>
      <c r="B23" s="120">
        <v>215440</v>
      </c>
      <c r="E23" s="99" t="s">
        <v>130</v>
      </c>
    </row>
    <row r="24" spans="1:5" ht="30" x14ac:dyDescent="0.25">
      <c r="A24" s="118" t="s">
        <v>102</v>
      </c>
      <c r="B24" s="120">
        <v>251430</v>
      </c>
      <c r="E24" s="99" t="s">
        <v>130</v>
      </c>
    </row>
    <row r="27" spans="1:5" ht="18.75" x14ac:dyDescent="0.3">
      <c r="A27" s="100" t="s">
        <v>55</v>
      </c>
      <c r="B27" s="101"/>
    </row>
    <row r="29" spans="1:5" x14ac:dyDescent="0.25">
      <c r="A29" s="108" t="s">
        <v>53</v>
      </c>
    </row>
    <row r="30" spans="1:5" x14ac:dyDescent="0.25">
      <c r="A30" s="105" t="s">
        <v>112</v>
      </c>
      <c r="B30" s="114">
        <f>'Benefit Calculations'!M37</f>
        <v>53252.462654817777</v>
      </c>
    </row>
    <row r="31" spans="1:5" x14ac:dyDescent="0.25">
      <c r="A31" s="105" t="s">
        <v>113</v>
      </c>
      <c r="B31" s="114">
        <f>'Benefit Calculations'!Q37</f>
        <v>16221.382906898902</v>
      </c>
      <c r="C31" s="109"/>
    </row>
    <row r="32" spans="1:5" x14ac:dyDescent="0.25">
      <c r="A32" s="110"/>
      <c r="B32" s="111"/>
      <c r="C32" s="109"/>
    </row>
    <row r="33" spans="1:9" x14ac:dyDescent="0.25">
      <c r="A33" s="108" t="s">
        <v>94</v>
      </c>
      <c r="B33" s="111"/>
      <c r="C33" s="109"/>
    </row>
    <row r="34" spans="1:9" x14ac:dyDescent="0.25">
      <c r="A34" s="105" t="s">
        <v>114</v>
      </c>
      <c r="B34" s="114">
        <f>$B$30+$B$31</f>
        <v>69473.845561716676</v>
      </c>
      <c r="C34" s="109"/>
    </row>
    <row r="35" spans="1:9" x14ac:dyDescent="0.25">
      <c r="I35" s="112"/>
    </row>
    <row r="36" spans="1:9" x14ac:dyDescent="0.25">
      <c r="A36" s="108" t="s">
        <v>107</v>
      </c>
    </row>
    <row r="37" spans="1:9" x14ac:dyDescent="0.25">
      <c r="A37" s="105" t="s">
        <v>116</v>
      </c>
      <c r="B37" s="115">
        <f>'Benefit Calculations'!K37</f>
        <v>16.650594521045857</v>
      </c>
    </row>
    <row r="38" spans="1:9" x14ac:dyDescent="0.25">
      <c r="A38" s="105" t="s">
        <v>117</v>
      </c>
      <c r="B38" s="115">
        <f>'Benefit Calculations'!O37</f>
        <v>19.989742895286646</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xr:uid="{00000000-0002-0000-0300-000000000000}"/>
  </dataValidations>
  <pageMargins left="0.25" right="0.25" top="0.75" bottom="0.75" header="0.3" footer="0.3"/>
  <pageSetup scale="96" fitToHeight="0" orientation="landscape" r:id="rId1"/>
  <rowBreaks count="1" manualBreakCount="1">
    <brk id="26" max="16383" man="1"/>
  </rowBreak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1000000}">
          <x14:formula1>
            <xm:f>'Emission Factors - VOC'!$C$2:$J$2</xm:f>
          </x14:formula1>
          <xm:sqref>B9</xm:sqref>
        </x14:dataValidation>
        <x14:dataValidation type="list" operator="lessThanOrEqual" allowBlank="1" showInputMessage="1" showErrorMessage="1" error="Volume Must Be Less Than Stated Capacity" xr:uid="{00000000-0002-0000-0300-000002000000}">
          <x14:formula1>
            <xm:f>'Emission Factors - NOx'!$L$4:$L$6</xm:f>
          </x14:formula1>
          <xm:sqref>B15</xm:sqref>
        </x14:dataValidation>
        <x14:dataValidation type="list" allowBlank="1" showInputMessage="1" showErrorMessage="1" xr:uid="{00000000-0002-0000-0300-000003000000}">
          <x14:formula1>
            <xm:f>'Service Life'!$C$6:$C$8</xm:f>
          </x14:formula1>
          <xm:sqref>B14</xm:sqref>
        </x14:dataValidation>
        <x14:dataValidation type="list" allowBlank="1" showInputMessage="1" showErrorMessage="1" xr:uid="{00000000-0002-0000-0300-000004000000}">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pageSetUpPr fitToPage="1"/>
  </sheetPr>
  <dimension ref="A2:U40"/>
  <sheetViews>
    <sheetView zoomScaleNormal="100" workbookViewId="0">
      <selection activeCell="D20" sqref="D20"/>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6.0253500938399998E-2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1.29139004275E-2</v>
      </c>
      <c r="F4" s="70">
        <v>2018</v>
      </c>
      <c r="G4" s="80">
        <f>'Inputs &amp; Outputs'!B22</f>
        <v>196442</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5.9405799955100001E-2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1.18961995467999E-2</v>
      </c>
      <c r="F5" s="70">
        <f t="shared" ref="F5:F36" si="2">F4+1</f>
        <v>2019</v>
      </c>
      <c r="G5" s="80">
        <f>G4+G4*H5</f>
        <v>199049.81336083426</v>
      </c>
      <c r="H5" s="79">
        <f>$C$9</f>
        <v>1.3275233202850067E-2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201692.24605218312</v>
      </c>
      <c r="H6" s="79">
        <f t="shared" ref="H6:H11" si="7">$C$9</f>
        <v>1.3275233202850067E-2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204369.75765373246</v>
      </c>
      <c r="H7" s="79">
        <f t="shared" si="7"/>
        <v>1.3275233202850067E-2</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5">
      <c r="B8" s="15" t="s">
        <v>17</v>
      </c>
      <c r="F8" s="70">
        <f t="shared" si="2"/>
        <v>2022</v>
      </c>
      <c r="G8" s="80">
        <f t="shared" si="6"/>
        <v>207082.81384619573</v>
      </c>
      <c r="H8" s="79">
        <f t="shared" si="7"/>
        <v>1.3275233202850067E-2</v>
      </c>
      <c r="I8" s="70">
        <f>IF(AND(F8&gt;='Inputs &amp; Outputs'!B$13,F8&lt;'Inputs &amp; Outputs'!B$13+'Inputs &amp; Outputs'!B$19),1,0)</f>
        <v>1</v>
      </c>
      <c r="J8" s="71">
        <f>I8*'Inputs &amp; Outputs'!B$16*'Benefit Calculations'!G8*('Benefit Calculations'!C$4-'Benefit Calculations'!C$5)</f>
        <v>2685.8278653058401</v>
      </c>
      <c r="K8" s="89">
        <f t="shared" si="3"/>
        <v>0.76976142103423162</v>
      </c>
      <c r="L8" s="72">
        <f>K8*'Assumed Values'!$C$8</f>
        <v>5779.3687491250112</v>
      </c>
      <c r="M8" s="73">
        <f t="shared" si="0"/>
        <v>4409.0527473645661</v>
      </c>
      <c r="N8" s="88">
        <f>I8*'Inputs &amp; Outputs'!B$16*'Benefit Calculations'!G8*('Benefit Calculations'!D$4-'Benefit Calculations'!D$5)</f>
        <v>3224.4499390456608</v>
      </c>
      <c r="O8" s="89">
        <f t="shared" si="4"/>
        <v>0.92413114004642039</v>
      </c>
      <c r="P8" s="72">
        <f>ABS(O8*'Assumed Values'!$C$7)</f>
        <v>1760.4698217884309</v>
      </c>
      <c r="Q8" s="73">
        <f t="shared" si="1"/>
        <v>1343.0539979965538</v>
      </c>
      <c r="T8" s="85">
        <f t="shared" si="5"/>
        <v>0.69831524497951847</v>
      </c>
      <c r="U8" s="86">
        <f>T8*'Assumed Values'!$D$8</f>
        <v>0</v>
      </c>
    </row>
    <row r="9" spans="2:21" x14ac:dyDescent="0.25">
      <c r="B9" s="16" t="s">
        <v>104</v>
      </c>
      <c r="C9" s="67">
        <f>('Inputs &amp; Outputs'!B23/'Inputs &amp; Outputs'!B22)^(1/(2025-2018))-1</f>
        <v>1.3275233202850067E-2</v>
      </c>
      <c r="F9" s="70">
        <f t="shared" si="2"/>
        <v>2023</v>
      </c>
      <c r="G9" s="80">
        <f t="shared" si="6"/>
        <v>209831.88649230637</v>
      </c>
      <c r="H9" s="79">
        <f t="shared" si="7"/>
        <v>1.3275233202850067E-2</v>
      </c>
      <c r="I9" s="70">
        <f>IF(AND(F9&gt;='Inputs &amp; Outputs'!B$13,F9&lt;'Inputs &amp; Outputs'!B$13+'Inputs &amp; Outputs'!B$19),1,0)</f>
        <v>1</v>
      </c>
      <c r="J9" s="71">
        <f>I9*'Inputs &amp; Outputs'!B$16*'Benefit Calculations'!G9*('Benefit Calculations'!C$4-'Benefit Calculations'!C$5)</f>
        <v>2721.482856560488</v>
      </c>
      <c r="K9" s="89">
        <f t="shared" si="3"/>
        <v>0.77998018340901831</v>
      </c>
      <c r="L9" s="72">
        <f>K9*'Assumed Values'!$C$8</f>
        <v>5856.0912170349093</v>
      </c>
      <c r="M9" s="73">
        <f t="shared" si="0"/>
        <v>4175.3121035415861</v>
      </c>
      <c r="N9" s="88">
        <f>I9*'Inputs &amp; Outputs'!B$16*'Benefit Calculations'!G9*('Benefit Calculations'!D$4-'Benefit Calculations'!D$5)</f>
        <v>3267.2552639374076</v>
      </c>
      <c r="O9" s="89">
        <f t="shared" si="4"/>
        <v>0.93639919644055225</v>
      </c>
      <c r="P9" s="72">
        <f>ABS(O9*'Assumed Values'!$C$7)</f>
        <v>1783.8404692192521</v>
      </c>
      <c r="Q9" s="73">
        <f t="shared" si="1"/>
        <v>1271.8536009569889</v>
      </c>
      <c r="T9" s="85">
        <f t="shared" si="5"/>
        <v>0.70758554270572693</v>
      </c>
      <c r="U9" s="86">
        <f>T9*'Assumed Values'!$D$8</f>
        <v>0</v>
      </c>
    </row>
    <row r="10" spans="2:21" x14ac:dyDescent="0.25">
      <c r="B10" s="16" t="s">
        <v>105</v>
      </c>
      <c r="C10" s="67">
        <f>('Inputs &amp; Outputs'!B24/'Inputs &amp; Outputs'!B23)^(1/(2045-2020))-1</f>
        <v>6.1984180696446067E-3</v>
      </c>
      <c r="F10" s="70">
        <f t="shared" si="2"/>
        <v>2024</v>
      </c>
      <c r="G10" s="80">
        <f t="shared" si="6"/>
        <v>212617.45371888569</v>
      </c>
      <c r="H10" s="79">
        <f t="shared" si="7"/>
        <v>1.3275233202850067E-2</v>
      </c>
      <c r="I10" s="70">
        <f>IF(AND(F10&gt;='Inputs &amp; Outputs'!B$13,F10&lt;'Inputs &amp; Outputs'!B$13+'Inputs &amp; Outputs'!B$19),1,0)</f>
        <v>1</v>
      </c>
      <c r="J10" s="71">
        <f>I10*'Inputs &amp; Outputs'!B$16*'Benefit Calculations'!G10*('Benefit Calculations'!C$4-'Benefit Calculations'!C$5)</f>
        <v>2757.611176138887</v>
      </c>
      <c r="K10" s="89">
        <f t="shared" si="3"/>
        <v>0.79033460223737473</v>
      </c>
      <c r="L10" s="72">
        <f>K10*'Assumed Values'!$C$8</f>
        <v>5933.8321935982094</v>
      </c>
      <c r="M10" s="73">
        <f t="shared" si="0"/>
        <v>3953.9629396362457</v>
      </c>
      <c r="N10" s="88">
        <f>I10*'Inputs &amp; Outputs'!B$16*'Benefit Calculations'!G10*('Benefit Calculations'!D$4-'Benefit Calculations'!D$5)</f>
        <v>3310.6288394994162</v>
      </c>
      <c r="O10" s="89">
        <f t="shared" si="4"/>
        <v>0.94883011414426199</v>
      </c>
      <c r="P10" s="72">
        <f>ABS(O10*'Assumed Values'!$C$7)</f>
        <v>1807.5213674448191</v>
      </c>
      <c r="Q10" s="73">
        <f t="shared" si="1"/>
        <v>1204.4278075790444</v>
      </c>
      <c r="T10" s="85">
        <f t="shared" si="5"/>
        <v>0.71697890579611068</v>
      </c>
      <c r="U10" s="86">
        <f>T10*'Assumed Values'!$D$8</f>
        <v>0</v>
      </c>
    </row>
    <row r="11" spans="2:21" x14ac:dyDescent="0.25">
      <c r="B11" s="16" t="s">
        <v>106</v>
      </c>
      <c r="C11" s="67">
        <f>('Inputs &amp; Outputs'!B24/'Inputs &amp; Outputs'!B22)^(1/(2045-2018))-1</f>
        <v>9.1825476533158312E-3</v>
      </c>
      <c r="F11" s="70">
        <f t="shared" si="2"/>
        <v>2025</v>
      </c>
      <c r="G11" s="80">
        <f>'Inputs &amp; Outputs'!$B$23</f>
        <v>215440</v>
      </c>
      <c r="H11" s="79">
        <f t="shared" si="7"/>
        <v>1.3275233202850067E-2</v>
      </c>
      <c r="I11" s="70">
        <f>IF(AND(F11&gt;='Inputs &amp; Outputs'!B$13,F11&lt;'Inputs &amp; Outputs'!B$13+'Inputs &amp; Outputs'!B$19),1,0)</f>
        <v>1</v>
      </c>
      <c r="J11" s="71">
        <f>I11*'Inputs &amp; Outputs'!B$16*'Benefit Calculations'!G11*('Benefit Calculations'!C$4-'Benefit Calculations'!C$5)</f>
        <v>2794.219107584915</v>
      </c>
      <c r="K11" s="89">
        <f t="shared" si="3"/>
        <v>0.80082647839035725</v>
      </c>
      <c r="L11" s="72">
        <f>K11*'Assumed Values'!$C$8</f>
        <v>6012.605199754802</v>
      </c>
      <c r="M11" s="73">
        <f t="shared" si="0"/>
        <v>3744.3483362012535</v>
      </c>
      <c r="N11" s="88">
        <f>I11*'Inputs &amp; Outputs'!B$16*'Benefit Calculations'!G11*('Benefit Calculations'!D$4-'Benefit Calculations'!D$5)</f>
        <v>3354.5782093918506</v>
      </c>
      <c r="O11" s="89">
        <f t="shared" si="4"/>
        <v>0.9614260551794136</v>
      </c>
      <c r="P11" s="72">
        <f>ABS(O11*'Assumed Values'!$C$7)</f>
        <v>1831.5166351167829</v>
      </c>
      <c r="Q11" s="73">
        <f t="shared" si="1"/>
        <v>1140.5765117763115</v>
      </c>
      <c r="T11" s="85">
        <f t="shared" si="5"/>
        <v>0.72649696797207786</v>
      </c>
      <c r="U11" s="86">
        <f>T11*'Assumed Values'!$D$8</f>
        <v>0</v>
      </c>
    </row>
    <row r="12" spans="2:21" x14ac:dyDescent="0.25">
      <c r="B12" s="27"/>
      <c r="C12" s="68"/>
      <c r="F12" s="70">
        <f t="shared" si="2"/>
        <v>2026</v>
      </c>
      <c r="G12" s="80">
        <f t="shared" si="6"/>
        <v>216775.38718892424</v>
      </c>
      <c r="H12" s="79">
        <f>$C$10</f>
        <v>6.1984180696446067E-3</v>
      </c>
      <c r="I12" s="70">
        <f>IF(AND(F12&gt;='Inputs &amp; Outputs'!B$13,F12&lt;'Inputs &amp; Outputs'!B$13+'Inputs &amp; Outputs'!B$19),1,0)</f>
        <v>1</v>
      </c>
      <c r="J12" s="71">
        <f>I12*'Inputs &amp; Outputs'!B$16*'Benefit Calculations'!G12*('Benefit Calculations'!C$4-'Benefit Calculations'!C$5)</f>
        <v>2811.5388457919162</v>
      </c>
      <c r="K12" s="89">
        <f t="shared" si="3"/>
        <v>0.80579033570466219</v>
      </c>
      <c r="L12" s="72">
        <f>K12*'Assumed Values'!$C$8</f>
        <v>6049.8738404706037</v>
      </c>
      <c r="M12" s="73">
        <f t="shared" si="0"/>
        <v>3521.0816566237463</v>
      </c>
      <c r="N12" s="88">
        <f>I12*'Inputs &amp; Outputs'!B$16*'Benefit Calculations'!G12*('Benefit Calculations'!D$4-'Benefit Calculations'!D$5)</f>
        <v>3375.3712875809811</v>
      </c>
      <c r="O12" s="89">
        <f t="shared" si="4"/>
        <v>0.96738537581246475</v>
      </c>
      <c r="P12" s="72">
        <f>ABS(O12*'Assumed Values'!$C$7)</f>
        <v>1842.8691409227454</v>
      </c>
      <c r="Q12" s="73">
        <f t="shared" si="1"/>
        <v>1072.5666185389887</v>
      </c>
      <c r="T12" s="85">
        <f t="shared" si="5"/>
        <v>0.7310000999058982</v>
      </c>
      <c r="U12" s="86">
        <f>T12*'Assumed Values'!$D$8</f>
        <v>0</v>
      </c>
    </row>
    <row r="13" spans="2:21" x14ac:dyDescent="0.25">
      <c r="B13" s="27"/>
      <c r="C13" s="68"/>
      <c r="F13" s="70">
        <f t="shared" si="2"/>
        <v>2027</v>
      </c>
      <c r="G13" s="80">
        <f t="shared" si="6"/>
        <v>218119.05166593028</v>
      </c>
      <c r="H13" s="79">
        <f t="shared" ref="H13:H36" si="8">$C$10</f>
        <v>6.1984180696446067E-3</v>
      </c>
      <c r="I13" s="70">
        <f>IF(AND(F13&gt;='Inputs &amp; Outputs'!B$13,F13&lt;'Inputs &amp; Outputs'!B$13+'Inputs &amp; Outputs'!B$19),1,0)</f>
        <v>1</v>
      </c>
      <c r="J13" s="71">
        <f>I13*'Inputs &amp; Outputs'!B$16*'Benefit Calculations'!G13*('Benefit Calculations'!C$4-'Benefit Calculations'!C$5)</f>
        <v>2828.9659389771805</v>
      </c>
      <c r="K13" s="89">
        <f t="shared" si="3"/>
        <v>0.81078496108183895</v>
      </c>
      <c r="L13" s="72">
        <f>K13*'Assumed Values'!$C$8</f>
        <v>6087.373487802447</v>
      </c>
      <c r="M13" s="73">
        <f t="shared" si="0"/>
        <v>3311.1278437279034</v>
      </c>
      <c r="N13" s="88">
        <f>I13*'Inputs &amp; Outputs'!B$16*'Benefit Calculations'!G13*('Benefit Calculations'!D$4-'Benefit Calculations'!D$5)</f>
        <v>3396.2932499616832</v>
      </c>
      <c r="O13" s="89">
        <f t="shared" si="4"/>
        <v>0.97338163480621087</v>
      </c>
      <c r="P13" s="72">
        <f>ABS(O13*'Assumed Values'!$C$7)</f>
        <v>1854.2920143058318</v>
      </c>
      <c r="Q13" s="73">
        <f t="shared" si="1"/>
        <v>1008.6119951852696</v>
      </c>
      <c r="T13" s="85">
        <f t="shared" si="5"/>
        <v>0.73553114413406684</v>
      </c>
      <c r="U13" s="86">
        <f>T13*'Assumed Values'!$D$8</f>
        <v>0</v>
      </c>
    </row>
    <row r="14" spans="2:21" x14ac:dyDescent="0.25">
      <c r="B14" s="27"/>
      <c r="C14" s="68"/>
      <c r="F14" s="70">
        <f t="shared" si="2"/>
        <v>2028</v>
      </c>
      <c r="G14" s="80">
        <f t="shared" si="6"/>
        <v>219471.04473711012</v>
      </c>
      <c r="H14" s="79">
        <f t="shared" si="8"/>
        <v>6.1984180696446067E-3</v>
      </c>
      <c r="I14" s="70">
        <f>IF(AND(F14&gt;='Inputs &amp; Outputs'!B$13,F14&lt;'Inputs &amp; Outputs'!B$13+'Inputs &amp; Outputs'!B$19),1,0)</f>
        <v>1</v>
      </c>
      <c r="J14" s="71">
        <f>I14*'Inputs &amp; Outputs'!B$16*'Benefit Calculations'!G14*('Benefit Calculations'!C$4-'Benefit Calculations'!C$5)</f>
        <v>2846.5010525717453</v>
      </c>
      <c r="K14" s="89">
        <f t="shared" si="3"/>
        <v>0.81581054523520447</v>
      </c>
      <c r="L14" s="72">
        <f>K14*'Assumed Values'!$C$8</f>
        <v>6125.105573625915</v>
      </c>
      <c r="M14" s="73">
        <f t="shared" si="0"/>
        <v>3113.6930826031485</v>
      </c>
      <c r="N14" s="88">
        <f>I14*'Inputs &amp; Outputs'!B$16*'Benefit Calculations'!G14*('Benefit Calculations'!D$4-'Benefit Calculations'!D$5)</f>
        <v>3417.3448954120572</v>
      </c>
      <c r="O14" s="89">
        <f t="shared" si="4"/>
        <v>0.97941506112005372</v>
      </c>
      <c r="P14" s="72">
        <f>ABS(O14*'Assumed Values'!$C$7)</f>
        <v>1865.7856914337024</v>
      </c>
      <c r="Q14" s="73">
        <f t="shared" si="1"/>
        <v>948.47083551540766</v>
      </c>
      <c r="T14" s="85">
        <f t="shared" si="5"/>
        <v>0.74009027366865376</v>
      </c>
      <c r="U14" s="86">
        <f>T14*'Assumed Values'!$D$8</f>
        <v>0</v>
      </c>
    </row>
    <row r="15" spans="2:21" x14ac:dyDescent="0.25">
      <c r="B15" s="27"/>
      <c r="C15" s="69"/>
      <c r="F15" s="70">
        <f t="shared" si="2"/>
        <v>2029</v>
      </c>
      <c r="G15" s="80">
        <f t="shared" si="6"/>
        <v>220831.41802657241</v>
      </c>
      <c r="H15" s="79">
        <f t="shared" si="8"/>
        <v>6.1984180696446067E-3</v>
      </c>
      <c r="I15" s="70">
        <f>IF(AND(F15&gt;='Inputs &amp; Outputs'!B$13,F15&lt;'Inputs &amp; Outputs'!B$13+'Inputs &amp; Outputs'!B$19),1,0)</f>
        <v>1</v>
      </c>
      <c r="J15" s="71">
        <f>I15*'Inputs &amp; Outputs'!B$16*'Benefit Calculations'!G15*('Benefit Calculations'!C$4-'Benefit Calculations'!C$5)</f>
        <v>2864.1448561312691</v>
      </c>
      <c r="K15" s="89">
        <f t="shared" si="3"/>
        <v>0.82086728006019727</v>
      </c>
      <c r="L15" s="72">
        <f>K15*'Assumed Values'!$C$8</f>
        <v>6163.071538691961</v>
      </c>
      <c r="M15" s="73">
        <f t="shared" si="0"/>
        <v>2928.0308916539102</v>
      </c>
      <c r="N15" s="88">
        <f>I15*'Inputs &amp; Outputs'!B$16*'Benefit Calculations'!G15*('Benefit Calculations'!D$4-'Benefit Calculations'!D$5)</f>
        <v>3438.5270277619875</v>
      </c>
      <c r="O15" s="89">
        <f t="shared" si="4"/>
        <v>0.98548588513258251</v>
      </c>
      <c r="P15" s="72">
        <f>ABS(O15*'Assumed Values'!$C$7)</f>
        <v>1877.3506111775696</v>
      </c>
      <c r="Q15" s="73">
        <f t="shared" si="1"/>
        <v>891.91575166429641</v>
      </c>
      <c r="T15" s="85">
        <f t="shared" si="5"/>
        <v>0.74467766259412993</v>
      </c>
      <c r="U15" s="86">
        <f>T15*'Assumed Values'!$D$8</f>
        <v>0</v>
      </c>
    </row>
    <row r="16" spans="2:21" x14ac:dyDescent="0.25">
      <c r="B16" s="27"/>
      <c r="C16" s="69"/>
      <c r="F16" s="70">
        <f t="shared" si="2"/>
        <v>2030</v>
      </c>
      <c r="G16" s="80">
        <f t="shared" si="6"/>
        <v>222200.22347841357</v>
      </c>
      <c r="H16" s="79">
        <f t="shared" si="8"/>
        <v>6.1984180696446067E-3</v>
      </c>
      <c r="I16" s="70">
        <f>IF(AND(F16&gt;='Inputs &amp; Outputs'!B$13,F16&lt;'Inputs &amp; Outputs'!B$13+'Inputs &amp; Outputs'!B$19),1,0)</f>
        <v>1</v>
      </c>
      <c r="J16" s="71">
        <f>I16*'Inputs &amp; Outputs'!B$16*'Benefit Calculations'!G16*('Benefit Calculations'!C$4-'Benefit Calculations'!C$5)</f>
        <v>2881.8980233615925</v>
      </c>
      <c r="K16" s="89">
        <f t="shared" si="3"/>
        <v>0.82595535864170233</v>
      </c>
      <c r="L16" s="72">
        <f>K16*'Assumed Values'!$C$8</f>
        <v>6201.2728326819015</v>
      </c>
      <c r="M16" s="73">
        <f t="shared" si="0"/>
        <v>2753.4393002254355</v>
      </c>
      <c r="N16" s="88">
        <f>I16*'Inputs &amp; Outputs'!B$16*'Benefit Calculations'!G16*('Benefit Calculations'!D$4-'Benefit Calculations'!D$5)</f>
        <v>3459.8404558238285</v>
      </c>
      <c r="O16" s="89">
        <f t="shared" si="4"/>
        <v>0.99159433865036795</v>
      </c>
      <c r="P16" s="72">
        <f>ABS(O16*'Assumed Values'!$C$7)</f>
        <v>1888.987215128951</v>
      </c>
      <c r="Q16" s="73">
        <f t="shared" si="1"/>
        <v>838.73291437010585</v>
      </c>
      <c r="T16" s="85">
        <f t="shared" si="5"/>
        <v>0.74929348607401414</v>
      </c>
      <c r="U16" s="86">
        <f>T16*'Assumed Values'!$D$8</f>
        <v>0</v>
      </c>
    </row>
    <row r="17" spans="2:21" x14ac:dyDescent="0.25">
      <c r="B17" s="27"/>
      <c r="C17" s="69"/>
      <c r="F17" s="70">
        <f t="shared" si="2"/>
        <v>2031</v>
      </c>
      <c r="G17" s="80">
        <f t="shared" si="6"/>
        <v>223577.51335870122</v>
      </c>
      <c r="H17" s="79">
        <f t="shared" si="8"/>
        <v>6.1984180696446067E-3</v>
      </c>
      <c r="I17" s="70">
        <f>IF(AND(F17&gt;='Inputs &amp; Outputs'!B$13,F17&lt;'Inputs &amp; Outputs'!B$13+'Inputs &amp; Outputs'!B$19),1,0)</f>
        <v>1</v>
      </c>
      <c r="J17" s="71">
        <f>I17*'Inputs &amp; Outputs'!B$16*'Benefit Calculations'!G17*('Benefit Calculations'!C$4-'Benefit Calculations'!C$5)</f>
        <v>2899.7612321444699</v>
      </c>
      <c r="K17" s="89">
        <f t="shared" si="3"/>
        <v>0.83107497526142671</v>
      </c>
      <c r="L17" s="72">
        <f>K17*'Assumed Values'!$C$8</f>
        <v>6239.7109142627914</v>
      </c>
      <c r="M17" s="73">
        <f t="shared" si="0"/>
        <v>2589.2581945211414</v>
      </c>
      <c r="N17" s="88">
        <f>I17*'Inputs &amp; Outputs'!B$16*'Benefit Calculations'!G17*('Benefit Calculations'!D$4-'Benefit Calculations'!D$5)</f>
        <v>3481.2859934232943</v>
      </c>
      <c r="O17" s="89">
        <f t="shared" si="4"/>
        <v>0.99774065491681563</v>
      </c>
      <c r="P17" s="72">
        <f>ABS(O17*'Assumed Values'!$C$7)</f>
        <v>1900.6959476165337</v>
      </c>
      <c r="Q17" s="73">
        <f t="shared" si="1"/>
        <v>788.7212445066757</v>
      </c>
      <c r="T17" s="85">
        <f t="shared" si="5"/>
        <v>0.75393792035756213</v>
      </c>
      <c r="U17" s="86">
        <f>T17*'Assumed Values'!$D$8</f>
        <v>0</v>
      </c>
    </row>
    <row r="18" spans="2:21" x14ac:dyDescent="0.25">
      <c r="F18" s="70">
        <f t="shared" si="2"/>
        <v>2032</v>
      </c>
      <c r="G18" s="80">
        <f t="shared" si="6"/>
        <v>224963.34025747</v>
      </c>
      <c r="H18" s="79">
        <f t="shared" si="8"/>
        <v>6.1984180696446067E-3</v>
      </c>
      <c r="I18" s="70">
        <f>IF(AND(F18&gt;='Inputs &amp; Outputs'!B$13,F18&lt;'Inputs &amp; Outputs'!B$13+'Inputs &amp; Outputs'!B$19),1,0)</f>
        <v>1</v>
      </c>
      <c r="J18" s="71">
        <f>I18*'Inputs &amp; Outputs'!B$16*'Benefit Calculations'!G18*('Benefit Calculations'!C$4-'Benefit Calculations'!C$5)</f>
        <v>2917.735164563449</v>
      </c>
      <c r="K18" s="89">
        <f t="shared" si="3"/>
        <v>0.83622632540531661</v>
      </c>
      <c r="L18" s="72">
        <f>K18*'Assumed Values'!$C$8</f>
        <v>6278.3872511431173</v>
      </c>
      <c r="M18" s="73">
        <f t="shared" si="0"/>
        <v>2434.8668217766703</v>
      </c>
      <c r="N18" s="88">
        <f>I18*'Inputs &amp; Outputs'!B$16*'Benefit Calculations'!G18*('Benefit Calculations'!D$4-'Benefit Calculations'!D$5)</f>
        <v>3502.8644594305297</v>
      </c>
      <c r="O18" s="89">
        <f t="shared" si="4"/>
        <v>1.003925068621071</v>
      </c>
      <c r="P18" s="72">
        <f>ABS(O18*'Assumed Values'!$C$7)</f>
        <v>1912.4772557231402</v>
      </c>
      <c r="Q18" s="73">
        <f t="shared" si="1"/>
        <v>741.69165282293318</v>
      </c>
      <c r="T18" s="85">
        <f t="shared" si="5"/>
        <v>0.75861114278649677</v>
      </c>
      <c r="U18" s="86">
        <f>T18*'Assumed Values'!$D$8</f>
        <v>0</v>
      </c>
    </row>
    <row r="19" spans="2:21" x14ac:dyDescent="0.25">
      <c r="F19" s="70">
        <f t="shared" si="2"/>
        <v>2033</v>
      </c>
      <c r="G19" s="80">
        <f t="shared" si="6"/>
        <v>226357.75709072952</v>
      </c>
      <c r="H19" s="79">
        <f t="shared" si="8"/>
        <v>6.1984180696446067E-3</v>
      </c>
      <c r="I19" s="70">
        <f>IF(AND(F19&gt;='Inputs &amp; Outputs'!B$13,F19&lt;'Inputs &amp; Outputs'!B$13+'Inputs &amp; Outputs'!B$19),1,0)</f>
        <v>1</v>
      </c>
      <c r="J19" s="71">
        <f>I19*'Inputs &amp; Outputs'!B$16*'Benefit Calculations'!G19*('Benefit Calculations'!C$4-'Benefit Calculations'!C$5)</f>
        <v>2935.8205069299165</v>
      </c>
      <c r="K19" s="89">
        <f t="shared" si="3"/>
        <v>0.84140960577102142</v>
      </c>
      <c r="L19" s="72">
        <f>K19*'Assumed Values'!$C$8</f>
        <v>6317.303320128829</v>
      </c>
      <c r="M19" s="73">
        <f t="shared" si="0"/>
        <v>2289.6814432541573</v>
      </c>
      <c r="N19" s="88">
        <f>I19*'Inputs &amp; Outputs'!B$16*'Benefit Calculations'!G19*('Benefit Calculations'!D$4-'Benefit Calculations'!D$5)</f>
        <v>3524.57667779138</v>
      </c>
      <c r="O19" s="89">
        <f t="shared" si="4"/>
        <v>1.0101478159069812</v>
      </c>
      <c r="P19" s="72">
        <f>ABS(O19*'Assumed Values'!$C$7)</f>
        <v>1924.3315893027993</v>
      </c>
      <c r="Q19" s="73">
        <f t="shared" si="1"/>
        <v>697.46632501485556</v>
      </c>
      <c r="T19" s="85">
        <f t="shared" si="5"/>
        <v>0.76331333180177829</v>
      </c>
      <c r="U19" s="86">
        <f>T19*'Assumed Values'!$D$8</f>
        <v>0</v>
      </c>
    </row>
    <row r="20" spans="2:21" x14ac:dyDescent="0.25">
      <c r="F20" s="70">
        <f t="shared" si="2"/>
        <v>2034</v>
      </c>
      <c r="G20" s="80">
        <f t="shared" si="6"/>
        <v>227760.81710248493</v>
      </c>
      <c r="H20" s="79">
        <f t="shared" si="8"/>
        <v>6.1984180696446067E-3</v>
      </c>
      <c r="I20" s="70">
        <f>IF(AND(F20&gt;='Inputs &amp; Outputs'!B$13,F20&lt;'Inputs &amp; Outputs'!B$13+'Inputs &amp; Outputs'!B$19),1,0)</f>
        <v>1</v>
      </c>
      <c r="J20" s="71">
        <f>I20*'Inputs &amp; Outputs'!B$16*'Benefit Calculations'!G20*('Benefit Calculations'!C$4-'Benefit Calculations'!C$5)</f>
        <v>2954.0179498093044</v>
      </c>
      <c r="K20" s="89">
        <f t="shared" si="3"/>
        <v>0.84662501427540515</v>
      </c>
      <c r="L20" s="72">
        <f>K20*'Assumed Values'!$C$8</f>
        <v>6356.4606071797416</v>
      </c>
      <c r="M20" s="73">
        <f t="shared" si="0"/>
        <v>2153.1531271829481</v>
      </c>
      <c r="N20" s="88">
        <f>I20*'Inputs &amp; Outputs'!B$16*'Benefit Calculations'!G20*('Benefit Calculations'!D$4-'Benefit Calculations'!D$5)</f>
        <v>3546.4234775588502</v>
      </c>
      <c r="O20" s="89">
        <f t="shared" si="4"/>
        <v>1.0164091343821111</v>
      </c>
      <c r="P20" s="72">
        <f>ABS(O20*'Assumed Values'!$C$7)</f>
        <v>1936.2594009979216</v>
      </c>
      <c r="Q20" s="73">
        <f t="shared" si="1"/>
        <v>655.87804942691253</v>
      </c>
      <c r="T20" s="85">
        <f t="shared" si="5"/>
        <v>0.76804466695041906</v>
      </c>
      <c r="U20" s="86">
        <f>T20*'Assumed Values'!$D$8</f>
        <v>0</v>
      </c>
    </row>
    <row r="21" spans="2:21" x14ac:dyDescent="0.25">
      <c r="F21" s="70">
        <f t="shared" si="2"/>
        <v>2035</v>
      </c>
      <c r="G21" s="80">
        <f t="shared" si="6"/>
        <v>229172.57386676999</v>
      </c>
      <c r="H21" s="79">
        <f t="shared" si="8"/>
        <v>6.1984180696446067E-3</v>
      </c>
      <c r="I21" s="70">
        <f>IF(AND(F21&gt;='Inputs &amp; Outputs'!B$13,F21&lt;'Inputs &amp; Outputs'!B$13+'Inputs &amp; Outputs'!B$19),1,0)</f>
        <v>1</v>
      </c>
      <c r="J21" s="71">
        <f>I21*'Inputs &amp; Outputs'!B$16*'Benefit Calculations'!G21*('Benefit Calculations'!C$4-'Benefit Calculations'!C$5)</f>
        <v>2972.3281880474569</v>
      </c>
      <c r="K21" s="89">
        <f t="shared" si="3"/>
        <v>0.85187275006210295</v>
      </c>
      <c r="L21" s="72">
        <f>K21*'Assumed Values'!$C$8</f>
        <v>6395.8606074662694</v>
      </c>
      <c r="M21" s="73">
        <f t="shared" si="0"/>
        <v>2024.7656733020476</v>
      </c>
      <c r="N21" s="88">
        <f>I21*'Inputs &amp; Outputs'!B$16*'Benefit Calculations'!G21*('Benefit Calculations'!D$4-'Benefit Calculations'!D$5)</f>
        <v>3568.4056929247627</v>
      </c>
      <c r="O21" s="89">
        <f t="shared" si="4"/>
        <v>1.0227092631268169</v>
      </c>
      <c r="P21" s="72">
        <f>ABS(O21*'Assumed Values'!$C$7)</f>
        <v>1948.2611462565862</v>
      </c>
      <c r="Q21" s="73">
        <f t="shared" si="1"/>
        <v>616.76958484108741</v>
      </c>
      <c r="T21" s="85">
        <f t="shared" si="5"/>
        <v>0.77280532889233877</v>
      </c>
      <c r="U21" s="86">
        <f>T21*'Assumed Values'!$D$8</f>
        <v>0</v>
      </c>
    </row>
    <row r="22" spans="2:21" x14ac:dyDescent="0.25">
      <c r="F22" s="70">
        <f t="shared" si="2"/>
        <v>2036</v>
      </c>
      <c r="G22" s="80">
        <f t="shared" si="6"/>
        <v>230593.08128969275</v>
      </c>
      <c r="H22" s="79">
        <f t="shared" si="8"/>
        <v>6.1984180696446067E-3</v>
      </c>
      <c r="I22" s="70">
        <f>IF(AND(F22&gt;='Inputs &amp; Outputs'!B$13,F22&lt;'Inputs &amp; Outputs'!B$13+'Inputs &amp; Outputs'!B$19),1,0)</f>
        <v>1</v>
      </c>
      <c r="J22" s="71">
        <f>I22*'Inputs &amp; Outputs'!B$16*'Benefit Calculations'!G22*('Benefit Calculations'!C$4-'Benefit Calculations'!C$5)</f>
        <v>2990.7519207971641</v>
      </c>
      <c r="K22" s="89">
        <f t="shared" si="3"/>
        <v>0.85715301350912565</v>
      </c>
      <c r="L22" s="72">
        <f>K22*'Assumed Values'!$C$8</f>
        <v>6435.5048254265157</v>
      </c>
      <c r="M22" s="73">
        <f t="shared" si="0"/>
        <v>1904.0336611572325</v>
      </c>
      <c r="N22" s="88">
        <f>I22*'Inputs &amp; Outputs'!B$16*'Benefit Calculations'!G22*('Benefit Calculations'!D$4-'Benefit Calculations'!D$5)</f>
        <v>3590.5241632516104</v>
      </c>
      <c r="O22" s="89">
        <f t="shared" si="4"/>
        <v>1.0290484427033753</v>
      </c>
      <c r="P22" s="72">
        <f>ABS(O22*'Assumed Values'!$C$7)</f>
        <v>1960.3372833499297</v>
      </c>
      <c r="Q22" s="73">
        <f t="shared" si="1"/>
        <v>579.99306596315284</v>
      </c>
      <c r="T22" s="85">
        <f t="shared" si="5"/>
        <v>0.77759549940726269</v>
      </c>
      <c r="U22" s="86">
        <f>T22*'Assumed Values'!$D$8</f>
        <v>0</v>
      </c>
    </row>
    <row r="23" spans="2:21" x14ac:dyDescent="0.25">
      <c r="F23" s="70">
        <f t="shared" si="2"/>
        <v>2037</v>
      </c>
      <c r="G23" s="80">
        <f t="shared" si="6"/>
        <v>232022.39361149381</v>
      </c>
      <c r="H23" s="79">
        <f t="shared" si="8"/>
        <v>6.1984180696446067E-3</v>
      </c>
      <c r="I23" s="70">
        <f>IF(AND(F23&gt;='Inputs &amp; Outputs'!B$13,F23&lt;'Inputs &amp; Outputs'!B$13+'Inputs &amp; Outputs'!B$19),1,0)</f>
        <v>1</v>
      </c>
      <c r="J23" s="71">
        <f>I23*'Inputs &amp; Outputs'!B$16*'Benefit Calculations'!G23*('Benefit Calculations'!C$4-'Benefit Calculations'!C$5)</f>
        <v>3009.2898515448583</v>
      </c>
      <c r="K23" s="89">
        <f t="shared" si="3"/>
        <v>0.86246600623651115</v>
      </c>
      <c r="L23" s="72">
        <f>K23*'Assumed Values'!$C$8</f>
        <v>6475.394774823726</v>
      </c>
      <c r="M23" s="73">
        <f t="shared" si="0"/>
        <v>1790.5006147736087</v>
      </c>
      <c r="N23" s="88">
        <f>I23*'Inputs &amp; Outputs'!B$16*'Benefit Calculations'!G23*('Benefit Calculations'!D$4-'Benefit Calculations'!D$5)</f>
        <v>3612.7797331046049</v>
      </c>
      <c r="O23" s="89">
        <f t="shared" si="4"/>
        <v>1.0354269151651676</v>
      </c>
      <c r="P23" s="72">
        <f>ABS(O23*'Assumed Values'!$C$7)</f>
        <v>1972.4882733896443</v>
      </c>
      <c r="Q23" s="73">
        <f t="shared" si="1"/>
        <v>545.40944435839958</v>
      </c>
      <c r="T23" s="85">
        <f t="shared" si="5"/>
        <v>0.78241536140166312</v>
      </c>
      <c r="U23" s="86">
        <f>T23*'Assumed Values'!$D$8</f>
        <v>0</v>
      </c>
    </row>
    <row r="24" spans="2:21" x14ac:dyDescent="0.25">
      <c r="F24" s="70">
        <f t="shared" si="2"/>
        <v>2038</v>
      </c>
      <c r="G24" s="80">
        <f t="shared" si="6"/>
        <v>233460.56540861749</v>
      </c>
      <c r="H24" s="79">
        <f t="shared" si="8"/>
        <v>6.1984180696446067E-3</v>
      </c>
      <c r="I24" s="70">
        <f>IF(AND(F24&gt;='Inputs &amp; Outputs'!B$13,F24&lt;'Inputs &amp; Outputs'!B$13+'Inputs &amp; Outputs'!B$19),1,0)</f>
        <v>1</v>
      </c>
      <c r="J24" s="71">
        <f>I24*'Inputs &amp; Outputs'!B$16*'Benefit Calculations'!G24*('Benefit Calculations'!C$4-'Benefit Calculations'!C$5)</f>
        <v>3027.9426881374716</v>
      </c>
      <c r="K24" s="89">
        <f t="shared" si="3"/>
        <v>0.86781193111402166</v>
      </c>
      <c r="L24" s="72">
        <f>K24*'Assumed Values'!$C$8</f>
        <v>6515.5319788040742</v>
      </c>
      <c r="M24" s="73">
        <f t="shared" si="0"/>
        <v>1683.7372767644215</v>
      </c>
      <c r="N24" s="88">
        <f>I24*'Inputs &amp; Outputs'!B$16*'Benefit Calculations'!G24*('Benefit Calculations'!D$4-'Benefit Calculations'!D$5)</f>
        <v>3635.1732522839261</v>
      </c>
      <c r="O24" s="89">
        <f t="shared" si="4"/>
        <v>1.0418449240659233</v>
      </c>
      <c r="P24" s="72">
        <f>ABS(O24*'Assumed Values'!$C$7)</f>
        <v>1984.714580345584</v>
      </c>
      <c r="Q24" s="73">
        <f t="shared" si="1"/>
        <v>512.88796272305171</v>
      </c>
      <c r="T24" s="85">
        <f t="shared" si="5"/>
        <v>0.78726509891574259</v>
      </c>
      <c r="U24" s="86">
        <f>T24*'Assumed Values'!$D$8</f>
        <v>0</v>
      </c>
    </row>
    <row r="25" spans="2:21" x14ac:dyDescent="0.25">
      <c r="F25" s="70">
        <f t="shared" si="2"/>
        <v>2039</v>
      </c>
      <c r="G25" s="80">
        <f t="shared" si="6"/>
        <v>234907.6515957957</v>
      </c>
      <c r="H25" s="79">
        <f t="shared" si="8"/>
        <v>6.1984180696446067E-3</v>
      </c>
      <c r="I25" s="70">
        <f>IF(AND(F25&gt;='Inputs &amp; Outputs'!B$13,F25&lt;'Inputs &amp; Outputs'!B$13+'Inputs &amp; Outputs'!B$19),1,0)</f>
        <v>1</v>
      </c>
      <c r="J25" s="71">
        <f>I25*'Inputs &amp; Outputs'!B$16*'Benefit Calculations'!G25*('Benefit Calculations'!C$4-'Benefit Calculations'!C$5)</f>
        <v>3046.7111428094713</v>
      </c>
      <c r="K25" s="89">
        <f t="shared" si="3"/>
        <v>0.87319099226889207</v>
      </c>
      <c r="L25" s="72">
        <f>K25*'Assumed Values'!$C$8</f>
        <v>6555.9179699548413</v>
      </c>
      <c r="M25" s="73">
        <f t="shared" si="0"/>
        <v>1583.3399853507033</v>
      </c>
      <c r="N25" s="88">
        <f>I25*'Inputs &amp; Outputs'!B$16*'Benefit Calculations'!G25*('Benefit Calculations'!D$4-'Benefit Calculations'!D$5)</f>
        <v>3657.7055758571719</v>
      </c>
      <c r="O25" s="89">
        <f t="shared" si="4"/>
        <v>1.0483027144690213</v>
      </c>
      <c r="P25" s="72">
        <f>ABS(O25*'Assumed Values'!$C$7)</f>
        <v>1997.0166710634858</v>
      </c>
      <c r="Q25" s="73">
        <f t="shared" si="1"/>
        <v>482.30566050364263</v>
      </c>
      <c r="T25" s="85">
        <f t="shared" si="5"/>
        <v>0.79214489713046254</v>
      </c>
      <c r="U25" s="86">
        <f>T25*'Assumed Values'!$D$8</f>
        <v>0</v>
      </c>
    </row>
    <row r="26" spans="2:21" x14ac:dyDescent="0.25">
      <c r="F26" s="70">
        <f t="shared" si="2"/>
        <v>2040</v>
      </c>
      <c r="G26" s="80">
        <f t="shared" si="6"/>
        <v>236363.70742814487</v>
      </c>
      <c r="H26" s="79">
        <f t="shared" si="8"/>
        <v>6.1984180696446067E-3</v>
      </c>
      <c r="I26" s="70">
        <f>IF(AND(F26&gt;='Inputs &amp; Outputs'!B$13,F26&lt;'Inputs &amp; Outputs'!B$13+'Inputs &amp; Outputs'!B$19),1,0)</f>
        <v>1</v>
      </c>
      <c r="J26" s="71">
        <f>I26*'Inputs &amp; Outputs'!B$16*'Benefit Calculations'!G26*('Benefit Calculations'!C$4-'Benefit Calculations'!C$5)</f>
        <v>3065.5959322100489</v>
      </c>
      <c r="K26" s="89">
        <f t="shared" si="3"/>
        <v>0.8786033950936224</v>
      </c>
      <c r="L26" s="72">
        <f>K26*'Assumed Values'!$C$8</f>
        <v>6596.5542903629166</v>
      </c>
      <c r="M26" s="73">
        <f t="shared" si="0"/>
        <v>1488.9291481554128</v>
      </c>
      <c r="N26" s="88">
        <f>I26*'Inputs &amp; Outputs'!B$16*'Benefit Calculations'!G26*('Benefit Calculations'!D$4-'Benefit Calculations'!D$5)</f>
        <v>3680.3775641920047</v>
      </c>
      <c r="O26" s="89">
        <f t="shared" si="4"/>
        <v>1.0548005329568435</v>
      </c>
      <c r="P26" s="72">
        <f>ABS(O26*'Assumed Values'!$C$7)</f>
        <v>2009.395015282787</v>
      </c>
      <c r="Q26" s="73">
        <f t="shared" si="1"/>
        <v>453.54690899514043</v>
      </c>
      <c r="T26" s="85">
        <f t="shared" si="5"/>
        <v>0.79705494237461272</v>
      </c>
      <c r="U26" s="86">
        <f>T26*'Assumed Values'!$D$8</f>
        <v>0</v>
      </c>
    </row>
    <row r="27" spans="2:21" x14ac:dyDescent="0.25">
      <c r="F27" s="70">
        <f t="shared" si="2"/>
        <v>2041</v>
      </c>
      <c r="G27" s="80">
        <f t="shared" si="6"/>
        <v>237828.78850327569</v>
      </c>
      <c r="H27" s="79">
        <f t="shared" si="8"/>
        <v>6.1984180696446067E-3</v>
      </c>
      <c r="I27" s="70">
        <f>IF(AND(F27&gt;='Inputs &amp; Outputs'!B$13,F27&lt;'Inputs &amp; Outputs'!B$13+'Inputs &amp; Outputs'!B$19),1,0)</f>
        <v>1</v>
      </c>
      <c r="J27" s="71">
        <f>I27*'Inputs &amp; Outputs'!B$16*'Benefit Calculations'!G27*('Benefit Calculations'!C$4-'Benefit Calculations'!C$5)</f>
        <v>3084.5977774304893</v>
      </c>
      <c r="K27" s="89">
        <f t="shared" si="3"/>
        <v>0.88404934625382192</v>
      </c>
      <c r="L27" s="72">
        <f>K27*'Assumed Values'!$C$8</f>
        <v>6637.4424916736953</v>
      </c>
      <c r="M27" s="73">
        <f t="shared" si="0"/>
        <v>1400.1478070016451</v>
      </c>
      <c r="N27" s="88">
        <f>I27*'Inputs &amp; Outputs'!B$16*'Benefit Calculations'!G27*('Benefit Calculations'!D$4-'Benefit Calculations'!D$5)</f>
        <v>3703.1900829890074</v>
      </c>
      <c r="O27" s="89">
        <f t="shared" si="4"/>
        <v>1.0613386276401942</v>
      </c>
      <c r="P27" s="72">
        <f>ABS(O27*'Assumed Values'!$C$7)</f>
        <v>2021.85008565457</v>
      </c>
      <c r="Q27" s="73">
        <f t="shared" si="1"/>
        <v>426.50297416008169</v>
      </c>
      <c r="T27" s="85">
        <f t="shared" si="5"/>
        <v>0.8019954221319272</v>
      </c>
      <c r="U27" s="86">
        <f>T27*'Assumed Values'!$D$8</f>
        <v>0</v>
      </c>
    </row>
    <row r="28" spans="2:21" x14ac:dyDescent="0.25">
      <c r="F28" s="70">
        <f t="shared" si="2"/>
        <v>2042</v>
      </c>
      <c r="G28" s="80">
        <f t="shared" si="6"/>
        <v>239302.95076341607</v>
      </c>
      <c r="H28" s="79">
        <f t="shared" si="8"/>
        <v>6.1984180696446067E-3</v>
      </c>
      <c r="I28" s="70">
        <f>IF(AND(F28&gt;='Inputs &amp; Outputs'!B$13,F28&lt;'Inputs &amp; Outputs'!B$13+'Inputs &amp; Outputs'!B$19),1,0)</f>
        <v>0</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x14ac:dyDescent="0.25">
      <c r="F29" s="70">
        <f t="shared" si="2"/>
        <v>2043</v>
      </c>
      <c r="G29" s="80">
        <f t="shared" si="6"/>
        <v>240786.2504975473</v>
      </c>
      <c r="H29" s="79">
        <f t="shared" si="8"/>
        <v>6.1984180696446067E-3</v>
      </c>
      <c r="I29" s="70">
        <f>IF(AND(F29&gt;='Inputs &amp; Outputs'!B$13,F29&lt;'Inputs &amp; Outputs'!B$13+'Inputs &amp; Outputs'!B$19),1,0)</f>
        <v>0</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242278.74434355326</v>
      </c>
      <c r="H30" s="79">
        <f t="shared" si="8"/>
        <v>6.1984180696446067E-3</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251430</v>
      </c>
      <c r="H31" s="79">
        <f t="shared" si="8"/>
        <v>6.1984180696446067E-3</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252988.46825525074</v>
      </c>
      <c r="H32" s="79">
        <f t="shared" si="8"/>
        <v>6.1984180696446067E-3</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254556.59654829581</v>
      </c>
      <c r="H33" s="79">
        <f t="shared" si="8"/>
        <v>6.1984180696446067E-3</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256134.44475608799</v>
      </c>
      <c r="H34" s="79">
        <f t="shared" si="8"/>
        <v>6.1984180696446067E-3</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257722.07312672251</v>
      </c>
      <c r="H35" s="79">
        <f t="shared" si="8"/>
        <v>6.1984180696446067E-3</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259319.54228173746</v>
      </c>
      <c r="H36" s="79">
        <f t="shared" si="8"/>
        <v>6.1984180696446067E-3</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58096.742076847942</v>
      </c>
      <c r="K37" s="71">
        <f t="shared" ref="K37:Q37" si="9">SUM(K4:K36)</f>
        <v>16.650594521045857</v>
      </c>
      <c r="L37" s="74">
        <f t="shared" si="9"/>
        <v>125012.66366401227</v>
      </c>
      <c r="M37" s="75">
        <f t="shared" si="9"/>
        <v>53252.462654817777</v>
      </c>
      <c r="N37" s="88">
        <f t="shared" si="9"/>
        <v>69747.595841222006</v>
      </c>
      <c r="O37" s="88">
        <f t="shared" si="9"/>
        <v>19.989742895286646</v>
      </c>
      <c r="P37" s="76">
        <f t="shared" si="9"/>
        <v>38080.460215521074</v>
      </c>
      <c r="Q37" s="75">
        <f t="shared" si="9"/>
        <v>16221.382906898902</v>
      </c>
      <c r="T37" s="85">
        <f>SUM(T4:T36)</f>
        <v>15.105152939980464</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20</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xr:uid="{00000000-0004-0000-0500-00000000000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A1:N37"/>
  <sheetViews>
    <sheetView topLeftCell="A16"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3" t="s">
        <v>118</v>
      </c>
      <c r="B1" s="123"/>
      <c r="C1" s="123"/>
      <c r="D1" s="123"/>
      <c r="E1" s="123"/>
      <c r="F1" s="123"/>
      <c r="G1" s="123"/>
      <c r="H1" s="123"/>
      <c r="I1" s="123"/>
      <c r="J1" s="123"/>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3" t="s">
        <v>118</v>
      </c>
      <c r="B1" s="123"/>
      <c r="C1" s="123"/>
      <c r="D1" s="123"/>
      <c r="E1" s="123"/>
      <c r="F1" s="123"/>
      <c r="G1" s="123"/>
      <c r="H1" s="123"/>
      <c r="I1" s="123"/>
      <c r="J1" s="123"/>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2018-04-10T17:15:43Z</cp:lastPrinted>
  <dcterms:created xsi:type="dcterms:W3CDTF">2012-07-25T15:48:32Z</dcterms:created>
  <dcterms:modified xsi:type="dcterms:W3CDTF">2018-10-30T21:05:46Z</dcterms:modified>
</cp:coreProperties>
</file>